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E29" l="1"/>
  <c r="F22" l="1"/>
  <c r="F17"/>
  <c r="D40"/>
  <c r="D19"/>
  <c r="D18"/>
  <c r="D4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<sst xmlns="http://schemas.openxmlformats.org/spreadsheetml/2006/main" count="59" uniqueCount="58">
  <si>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</si>
  <si>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</si>
  <si>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</si>
  <si>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</si>
  <si>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</si>
  <si>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</si>
  <si>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</si>
  <si>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</si>
  <si>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</si>
  <si>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</si>
  <si>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</si>
  <si>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</si>
  <si>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</si>
  <si>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</si>
  <si>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</si>
  <si>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</si>
  <si>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</si>
  <si>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</si>
  <si>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</si>
  <si>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</si>
  <si>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</si>
  <si>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</si>
  <si>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</si>
  <si>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</si>
  <si>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</si>
  <si>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</si>
  <si>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</si>
  <si>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</si>
  <si>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</si>
  <si>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</si>
  <si>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</si>
  <si>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</si>
  <si>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</si>
  <si>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</si>
  <si>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</si>
  <si>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</si>
  <si>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</si>
  <si>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</si>
  <si>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</si>
  <si>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</si>
  <si>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</si>
  <si>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</si>
  <si>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</si>
  <si>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</si>
  <si>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</si>
  <si>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</si>
  <si>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</si>
  <si>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</si>
  <si>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</si>
  <si>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</si>
  <si>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</si>
  <si>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</si>
  <si>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</si>
  <si>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</si>
  <si>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</si>
  <si>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Поступило за январь - февраль          2015 год</t>
  </si>
  <si>
    <t>Поступило за   январь - февраль          2016 года</t>
  </si>
  <si>
    <t>Сравнительный анализ поступления доходов в бюджет города Ставрополя за январь - февраль 2015-2016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</si>
</sst>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4"/>
  <sheetViews>
    <sheetView tabSelected="1" topLeftCell="A37" workbookViewId="0">
      <selection activeCell="B43" sqref="B43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7" customHeight="1">
      <c r="A1" s="42" t="s">
        <v>57</v>
      </c>
      <c r="B1" s="43"/>
      <c r="C1" s="43"/>
      <c r="D1" s="43"/>
      <c r="E1" s="43"/>
      <c r="F1" s="43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55</v>
      </c>
      <c r="D3" s="13" t="s">
        <v>56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395518.51586582046</v>
      </c>
      <c r="D4" s="23">
        <f t="shared" si="0"/>
        <v>369512</v>
      </c>
      <c r="E4" s="23">
        <f>D4-C4</f>
        <v>-26006.51586582046</v>
      </c>
      <c r="F4" s="32">
        <f>D4/C4*100</f>
        <v>93.424703314106495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f>181602/22.06*20.74</f>
        <v>170735.51586582049</v>
      </c>
      <c r="D5" s="24">
        <v>178211</v>
      </c>
      <c r="E5" s="24">
        <f t="shared" ref="E5:E45" si="1">D5-C5</f>
        <v>7475.4841341795109</v>
      </c>
      <c r="F5" s="30">
        <f>D5/C5*100</f>
        <v>104.37840018010924</v>
      </c>
    </row>
    <row r="6" spans="1:221">
      <c r="A6" s="15">
        <v>2</v>
      </c>
      <c r="B6" s="1" t="s">
        <v>34</v>
      </c>
      <c r="C6" s="24">
        <v>1844</v>
      </c>
      <c r="D6" s="24">
        <v>1398</v>
      </c>
      <c r="E6" s="24">
        <f t="shared" si="1"/>
        <v>-446</v>
      </c>
      <c r="F6" s="30">
        <f t="shared" ref="F6:F17" si="2">D6/C6*100</f>
        <v>75.813449023861168</v>
      </c>
    </row>
    <row r="7" spans="1:221" ht="18.600000000000001" customHeight="1">
      <c r="A7" s="33">
        <v>3</v>
      </c>
      <c r="B7" s="1" t="s">
        <v>5</v>
      </c>
      <c r="C7" s="24">
        <v>96003</v>
      </c>
      <c r="D7" s="24">
        <v>92038</v>
      </c>
      <c r="E7" s="24">
        <f t="shared" si="1"/>
        <v>-3965</v>
      </c>
      <c r="F7" s="30">
        <f t="shared" si="2"/>
        <v>95.869920731643802</v>
      </c>
    </row>
    <row r="8" spans="1:221">
      <c r="A8" s="33">
        <v>4</v>
      </c>
      <c r="B8" s="1" t="s">
        <v>6</v>
      </c>
      <c r="C8" s="24">
        <v>66</v>
      </c>
      <c r="D8" s="24">
        <v>48</v>
      </c>
      <c r="E8" s="24">
        <f t="shared" si="1"/>
        <v>-18</v>
      </c>
      <c r="F8" s="30">
        <f t="shared" si="2"/>
        <v>72.727272727272734</v>
      </c>
    </row>
    <row r="9" spans="1:221" ht="12.75" customHeight="1">
      <c r="A9" s="33">
        <v>5</v>
      </c>
      <c r="B9" s="1" t="s">
        <v>24</v>
      </c>
      <c r="C9" s="24">
        <v>3621</v>
      </c>
      <c r="D9" s="24">
        <v>3602</v>
      </c>
      <c r="E9" s="24">
        <f t="shared" si="1"/>
        <v>-19</v>
      </c>
      <c r="F9" s="30">
        <f t="shared" si="2"/>
        <v>99.475283070974868</v>
      </c>
    </row>
    <row r="10" spans="1:221">
      <c r="A10" s="33">
        <v>6</v>
      </c>
      <c r="B10" s="1" t="s">
        <v>1</v>
      </c>
      <c r="C10" s="24">
        <v>10884</v>
      </c>
      <c r="D10" s="24">
        <v>9588</v>
      </c>
      <c r="E10" s="24">
        <f t="shared" si="1"/>
        <v>-1296</v>
      </c>
      <c r="F10" s="30">
        <f t="shared" si="2"/>
        <v>88.092613009922829</v>
      </c>
    </row>
    <row r="11" spans="1:221">
      <c r="A11" s="48">
        <v>7</v>
      </c>
      <c r="B11" s="1" t="s">
        <v>16</v>
      </c>
      <c r="C11" s="24">
        <v>101338</v>
      </c>
      <c r="D11" s="24">
        <v>70463</v>
      </c>
      <c r="E11" s="24">
        <f t="shared" si="1"/>
        <v>-30875</v>
      </c>
      <c r="F11" s="30">
        <f t="shared" si="2"/>
        <v>69.532653101501907</v>
      </c>
    </row>
    <row r="12" spans="1:221" s="10" customFormat="1">
      <c r="A12" s="51"/>
      <c r="B12" s="19" t="s">
        <v>37</v>
      </c>
      <c r="C12" s="25">
        <v>6139</v>
      </c>
      <c r="D12" s="26">
        <v>5219</v>
      </c>
      <c r="E12" s="25">
        <f t="shared" si="1"/>
        <v>-920</v>
      </c>
      <c r="F12" s="35">
        <f t="shared" si="2"/>
        <v>85.013845903241574</v>
      </c>
    </row>
    <row r="13" spans="1:221" s="10" customFormat="1">
      <c r="A13" s="52"/>
      <c r="B13" s="19" t="s">
        <v>38</v>
      </c>
      <c r="C13" s="25">
        <v>95199</v>
      </c>
      <c r="D13" s="26">
        <v>65244</v>
      </c>
      <c r="E13" s="25">
        <f t="shared" si="1"/>
        <v>-29955</v>
      </c>
      <c r="F13" s="35">
        <f t="shared" si="2"/>
        <v>68.534333343837645</v>
      </c>
    </row>
    <row r="14" spans="1:221">
      <c r="A14" s="48">
        <v>8</v>
      </c>
      <c r="B14" s="1" t="s">
        <v>17</v>
      </c>
      <c r="C14" s="24">
        <v>11026</v>
      </c>
      <c r="D14" s="24">
        <v>14163</v>
      </c>
      <c r="E14" s="24">
        <f t="shared" si="1"/>
        <v>3137</v>
      </c>
      <c r="F14" s="30">
        <f t="shared" si="2"/>
        <v>128.45093415563213</v>
      </c>
    </row>
    <row r="15" spans="1:221">
      <c r="A15" s="49"/>
      <c r="B15" s="19" t="s">
        <v>30</v>
      </c>
      <c r="C15" s="26">
        <v>10980</v>
      </c>
      <c r="D15" s="26">
        <v>14163</v>
      </c>
      <c r="E15" s="26">
        <f t="shared" si="1"/>
        <v>3183</v>
      </c>
      <c r="F15" s="35">
        <f t="shared" si="2"/>
        <v>128.98907103825138</v>
      </c>
    </row>
    <row r="16" spans="1:221">
      <c r="A16" s="50"/>
      <c r="B16" s="19" t="s">
        <v>31</v>
      </c>
      <c r="C16" s="26">
        <v>46</v>
      </c>
      <c r="D16" s="26">
        <v>0</v>
      </c>
      <c r="E16" s="26">
        <f t="shared" si="1"/>
        <v>-46</v>
      </c>
      <c r="F16" s="35">
        <f t="shared" si="2"/>
        <v>0</v>
      </c>
    </row>
    <row r="17" spans="1:221" ht="26.4">
      <c r="A17" s="33">
        <v>9</v>
      </c>
      <c r="B17" s="1" t="s">
        <v>20</v>
      </c>
      <c r="C17" s="24">
        <v>1</v>
      </c>
      <c r="D17" s="24">
        <v>1</v>
      </c>
      <c r="E17" s="24">
        <f t="shared" si="1"/>
        <v>0</v>
      </c>
      <c r="F17" s="30">
        <f t="shared" si="2"/>
        <v>100</v>
      </c>
    </row>
    <row r="18" spans="1:221" s="3" customFormat="1">
      <c r="A18" s="18"/>
      <c r="B18" s="6" t="s">
        <v>8</v>
      </c>
      <c r="C18" s="27">
        <f>C20+C21+C22+C23+C24+C25+C27+C31+C32+C33+C34+C35+C36+C38</f>
        <v>68318</v>
      </c>
      <c r="D18" s="27">
        <f>D20+D21+D22+D23+D24+D25+D27+D31+D32+D33+D34+D35+D36+D38</f>
        <v>57785</v>
      </c>
      <c r="E18" s="27">
        <f t="shared" si="1"/>
        <v>-10533</v>
      </c>
      <c r="F18" s="29">
        <f>D18/C18*100</f>
        <v>84.582394098187891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67006</v>
      </c>
      <c r="D19" s="27">
        <f>D20+D21+D22+D23+D24+D25+D27+D31+D33+D34+D35+D36+D38</f>
        <v>57504</v>
      </c>
      <c r="E19" s="27">
        <f t="shared" si="1"/>
        <v>-9502</v>
      </c>
      <c r="F19" s="29">
        <f>D19/C19*100</f>
        <v>85.819180371906995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/>
    </row>
    <row r="21" spans="1:221" ht="66" customHeight="1">
      <c r="A21" s="33">
        <v>11</v>
      </c>
      <c r="B21" s="1" t="s">
        <v>39</v>
      </c>
      <c r="C21" s="24">
        <v>25196</v>
      </c>
      <c r="D21" s="24">
        <v>14013</v>
      </c>
      <c r="E21" s="24">
        <f t="shared" si="1"/>
        <v>-11183</v>
      </c>
      <c r="F21" s="30">
        <f t="shared" ref="F21:F38" si="3">D21/C21*100</f>
        <v>55.615970789014128</v>
      </c>
    </row>
    <row r="22" spans="1:221" ht="68.400000000000006" customHeight="1">
      <c r="A22" s="16" t="s">
        <v>26</v>
      </c>
      <c r="B22" s="2" t="s">
        <v>21</v>
      </c>
      <c r="C22" s="24">
        <v>101</v>
      </c>
      <c r="D22" s="24">
        <v>0</v>
      </c>
      <c r="E22" s="24">
        <f t="shared" si="1"/>
        <v>-101</v>
      </c>
      <c r="F22" s="30">
        <f t="shared" si="3"/>
        <v>0</v>
      </c>
    </row>
    <row r="23" spans="1:221" ht="51.6" customHeight="1">
      <c r="A23" s="34">
        <v>13</v>
      </c>
      <c r="B23" s="1" t="s">
        <v>40</v>
      </c>
      <c r="C23" s="24">
        <v>4988</v>
      </c>
      <c r="D23" s="24">
        <v>6808</v>
      </c>
      <c r="E23" s="24">
        <f t="shared" si="1"/>
        <v>1820</v>
      </c>
      <c r="F23" s="30">
        <f t="shared" si="3"/>
        <v>136.48757016840415</v>
      </c>
    </row>
    <row r="24" spans="1:221" ht="26.4">
      <c r="A24" s="33">
        <v>14</v>
      </c>
      <c r="B24" s="1" t="s">
        <v>35</v>
      </c>
      <c r="C24" s="24">
        <v>0</v>
      </c>
      <c r="D24" s="24">
        <v>466</v>
      </c>
      <c r="E24" s="24">
        <f t="shared" si="1"/>
        <v>466</v>
      </c>
      <c r="F24" s="30"/>
    </row>
    <row r="25" spans="1:221" ht="40.799999999999997" customHeight="1">
      <c r="A25" s="48">
        <v>15</v>
      </c>
      <c r="B25" s="1" t="s">
        <v>11</v>
      </c>
      <c r="C25" s="24">
        <v>0</v>
      </c>
      <c r="D25" s="24">
        <v>53</v>
      </c>
      <c r="E25" s="24">
        <f t="shared" si="1"/>
        <v>53</v>
      </c>
      <c r="F25" s="30"/>
    </row>
    <row r="26" spans="1:221">
      <c r="A26" s="52"/>
      <c r="B26" s="20" t="s">
        <v>27</v>
      </c>
      <c r="C26" s="26">
        <v>0</v>
      </c>
      <c r="D26" s="26">
        <v>0</v>
      </c>
      <c r="E26" s="26">
        <f t="shared" si="1"/>
        <v>0</v>
      </c>
      <c r="F26" s="35"/>
    </row>
    <row r="27" spans="1:221" ht="25.5" customHeight="1">
      <c r="A27" s="48">
        <v>16</v>
      </c>
      <c r="B27" s="1" t="s">
        <v>22</v>
      </c>
      <c r="C27" s="24">
        <v>1421</v>
      </c>
      <c r="D27" s="24">
        <v>233</v>
      </c>
      <c r="E27" s="24">
        <f t="shared" si="1"/>
        <v>-1188</v>
      </c>
      <c r="F27" s="30">
        <f t="shared" si="3"/>
        <v>16.396903589021818</v>
      </c>
    </row>
    <row r="28" spans="1:221" ht="13.5" customHeight="1">
      <c r="A28" s="49"/>
      <c r="B28" s="19" t="s">
        <v>28</v>
      </c>
      <c r="C28" s="26">
        <v>1278</v>
      </c>
      <c r="D28" s="26">
        <v>0</v>
      </c>
      <c r="E28" s="26">
        <f t="shared" si="1"/>
        <v>-1278</v>
      </c>
      <c r="F28" s="35">
        <f t="shared" si="3"/>
        <v>0</v>
      </c>
    </row>
    <row r="29" spans="1:221" ht="13.5" customHeight="1">
      <c r="A29" s="49"/>
      <c r="B29" s="19" t="s">
        <v>53</v>
      </c>
      <c r="C29" s="26">
        <v>0</v>
      </c>
      <c r="D29" s="26">
        <v>0</v>
      </c>
      <c r="E29" s="26">
        <f t="shared" si="1"/>
        <v>0</v>
      </c>
      <c r="F29" s="35"/>
    </row>
    <row r="30" spans="1:221" ht="12.75" customHeight="1">
      <c r="A30" s="50"/>
      <c r="B30" s="19" t="s">
        <v>29</v>
      </c>
      <c r="C30" s="26">
        <v>143</v>
      </c>
      <c r="D30" s="26">
        <v>233</v>
      </c>
      <c r="E30" s="26">
        <f t="shared" si="1"/>
        <v>90</v>
      </c>
      <c r="F30" s="35">
        <f t="shared" si="3"/>
        <v>162.93706293706293</v>
      </c>
    </row>
    <row r="31" spans="1:221" ht="15" customHeight="1">
      <c r="A31" s="33">
        <v>17</v>
      </c>
      <c r="B31" s="1" t="s">
        <v>25</v>
      </c>
      <c r="C31" s="24">
        <v>2298</v>
      </c>
      <c r="D31" s="24">
        <v>3281</v>
      </c>
      <c r="E31" s="24">
        <f t="shared" si="1"/>
        <v>983</v>
      </c>
      <c r="F31" s="30">
        <f t="shared" si="3"/>
        <v>142.7763272410792</v>
      </c>
    </row>
    <row r="32" spans="1:221" ht="26.4">
      <c r="A32" s="33">
        <v>18</v>
      </c>
      <c r="B32" s="1" t="s">
        <v>15</v>
      </c>
      <c r="C32" s="24">
        <v>1312</v>
      </c>
      <c r="D32" s="24">
        <v>281</v>
      </c>
      <c r="E32" s="24">
        <f t="shared" si="1"/>
        <v>-1031</v>
      </c>
      <c r="F32" s="30">
        <f t="shared" si="3"/>
        <v>21.417682926829269</v>
      </c>
    </row>
    <row r="33" spans="1:221" ht="65.400000000000006" customHeight="1">
      <c r="A33" s="33">
        <v>19</v>
      </c>
      <c r="B33" s="1" t="s">
        <v>36</v>
      </c>
      <c r="C33" s="24">
        <v>15745</v>
      </c>
      <c r="D33" s="24">
        <v>9799</v>
      </c>
      <c r="E33" s="24">
        <f t="shared" si="1"/>
        <v>-5946</v>
      </c>
      <c r="F33" s="30">
        <f t="shared" si="3"/>
        <v>62.235630358844077</v>
      </c>
    </row>
    <row r="34" spans="1:221" ht="26.25" customHeight="1">
      <c r="A34" s="33">
        <v>20</v>
      </c>
      <c r="B34" s="1" t="s">
        <v>45</v>
      </c>
      <c r="C34" s="24">
        <v>7744</v>
      </c>
      <c r="D34" s="24">
        <v>8983</v>
      </c>
      <c r="E34" s="24">
        <f t="shared" si="1"/>
        <v>1239</v>
      </c>
      <c r="F34" s="30">
        <f t="shared" si="3"/>
        <v>115.99948347107438</v>
      </c>
    </row>
    <row r="35" spans="1:221">
      <c r="A35" s="33">
        <v>21</v>
      </c>
      <c r="B35" s="1" t="s">
        <v>2</v>
      </c>
      <c r="C35" s="24">
        <v>0</v>
      </c>
      <c r="D35" s="24">
        <v>0</v>
      </c>
      <c r="E35" s="24">
        <f t="shared" si="1"/>
        <v>0</v>
      </c>
      <c r="F35" s="30"/>
    </row>
    <row r="36" spans="1:221" ht="15" customHeight="1">
      <c r="A36" s="48">
        <v>22</v>
      </c>
      <c r="B36" s="1" t="s">
        <v>18</v>
      </c>
      <c r="C36" s="24">
        <v>8732</v>
      </c>
      <c r="D36" s="24">
        <v>13105</v>
      </c>
      <c r="E36" s="24">
        <f t="shared" si="1"/>
        <v>4373</v>
      </c>
      <c r="F36" s="30">
        <f t="shared" si="3"/>
        <v>150.08016491067337</v>
      </c>
    </row>
    <row r="37" spans="1:221" ht="24.75" customHeight="1">
      <c r="A37" s="49"/>
      <c r="B37" s="19" t="s">
        <v>41</v>
      </c>
      <c r="C37" s="26">
        <v>228</v>
      </c>
      <c r="D37" s="26">
        <v>666</v>
      </c>
      <c r="E37" s="26">
        <f t="shared" si="1"/>
        <v>438</v>
      </c>
      <c r="F37" s="35">
        <f t="shared" si="3"/>
        <v>292.10526315789474</v>
      </c>
    </row>
    <row r="38" spans="1:221" ht="15" customHeight="1">
      <c r="A38" s="33">
        <v>23</v>
      </c>
      <c r="B38" s="1" t="s">
        <v>3</v>
      </c>
      <c r="C38" s="24">
        <v>781</v>
      </c>
      <c r="D38" s="24">
        <v>763</v>
      </c>
      <c r="E38" s="24">
        <f t="shared" si="1"/>
        <v>-18</v>
      </c>
      <c r="F38" s="30">
        <f t="shared" si="3"/>
        <v>97.695262483994881</v>
      </c>
    </row>
    <row r="39" spans="1:221" s="3" customFormat="1">
      <c r="A39" s="53" t="s">
        <v>46</v>
      </c>
      <c r="B39" s="54"/>
      <c r="C39" s="27">
        <f>C4+C18</f>
        <v>463836.51586582046</v>
      </c>
      <c r="D39" s="27">
        <f>D4+D18</f>
        <v>427297</v>
      </c>
      <c r="E39" s="27">
        <f t="shared" si="1"/>
        <v>-36539.51586582046</v>
      </c>
      <c r="F39" s="29">
        <f>D39/C39*100</f>
        <v>92.122328748176713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4">
        <v>24</v>
      </c>
      <c r="B40" s="12" t="s">
        <v>4</v>
      </c>
      <c r="C40" s="27">
        <f>C41+C42+C43+C44</f>
        <v>110462</v>
      </c>
      <c r="D40" s="27">
        <f>D41+D42+D43+D44</f>
        <v>371171</v>
      </c>
      <c r="E40" s="27">
        <f t="shared" si="1"/>
        <v>260709</v>
      </c>
      <c r="F40" s="29">
        <f>D40/C40*100</f>
        <v>336.01691079285183</v>
      </c>
    </row>
    <row r="41" spans="1:221" ht="24.75" customHeight="1">
      <c r="A41" s="44"/>
      <c r="B41" s="1" t="s">
        <v>14</v>
      </c>
      <c r="C41" s="24">
        <v>531360</v>
      </c>
      <c r="D41" s="24">
        <v>536881</v>
      </c>
      <c r="E41" s="24">
        <f t="shared" si="1"/>
        <v>5521</v>
      </c>
      <c r="F41" s="30">
        <f t="shared" ref="F41:F45" si="4">D41/C41*100</f>
        <v>101.03903191809695</v>
      </c>
    </row>
    <row r="42" spans="1:221" ht="15" customHeight="1">
      <c r="A42" s="44"/>
      <c r="B42" s="4" t="s">
        <v>13</v>
      </c>
      <c r="C42" s="24">
        <v>0</v>
      </c>
      <c r="D42" s="24">
        <v>0</v>
      </c>
      <c r="E42" s="24">
        <f t="shared" si="1"/>
        <v>0</v>
      </c>
      <c r="F42" s="30"/>
    </row>
    <row r="43" spans="1:221" ht="38.4" customHeight="1">
      <c r="A43" s="44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30"/>
    </row>
    <row r="44" spans="1:221" ht="26.4">
      <c r="A44" s="45"/>
      <c r="B44" s="1" t="s">
        <v>9</v>
      </c>
      <c r="C44" s="24">
        <v>-420898</v>
      </c>
      <c r="D44" s="24">
        <v>-197761</v>
      </c>
      <c r="E44" s="24">
        <f t="shared" si="1"/>
        <v>223137</v>
      </c>
      <c r="F44" s="30">
        <f t="shared" si="4"/>
        <v>46.985492922275704</v>
      </c>
    </row>
    <row r="45" spans="1:221" s="9" customFormat="1" ht="13.8" thickBot="1">
      <c r="A45" s="46" t="s">
        <v>54</v>
      </c>
      <c r="B45" s="47"/>
      <c r="C45" s="28">
        <f>C39+C40</f>
        <v>574298.51586582046</v>
      </c>
      <c r="D45" s="28">
        <f>D39+D40</f>
        <v>798468</v>
      </c>
      <c r="E45" s="28">
        <f t="shared" si="1"/>
        <v>224169.48413417954</v>
      </c>
      <c r="F45" s="31">
        <f t="shared" si="4"/>
        <v>139.03361717663827</v>
      </c>
    </row>
    <row r="46" spans="1:221" s="9" customFormat="1">
      <c r="A46" s="55"/>
      <c r="B46" s="55"/>
      <c r="C46" s="56"/>
      <c r="D46" s="56"/>
      <c r="E46" s="56"/>
      <c r="F46" s="57"/>
    </row>
    <row r="47" spans="1:221" s="9" customFormat="1">
      <c r="A47" s="55"/>
      <c r="B47" s="55"/>
      <c r="C47" s="56"/>
      <c r="D47" s="56"/>
      <c r="E47" s="56"/>
      <c r="F47" s="57"/>
    </row>
    <row r="48" spans="1:221" ht="13.2" customHeight="1">
      <c r="A48" s="39" t="s">
        <v>47</v>
      </c>
      <c r="B48" s="40"/>
    </row>
    <row r="49" spans="1:6" ht="13.2" customHeight="1">
      <c r="A49" s="39" t="s">
        <v>48</v>
      </c>
      <c r="B49" s="40"/>
    </row>
    <row r="50" spans="1:6" ht="12.75" customHeight="1">
      <c r="A50" s="39" t="s">
        <v>49</v>
      </c>
      <c r="B50" s="40"/>
    </row>
    <row r="51" spans="1:6">
      <c r="A51" s="39" t="s">
        <v>19</v>
      </c>
      <c r="B51" s="40"/>
      <c r="C51"/>
      <c r="D51"/>
      <c r="E51"/>
      <c r="F51" s="38"/>
    </row>
    <row r="52" spans="1:6">
      <c r="A52" s="39" t="s">
        <v>50</v>
      </c>
      <c r="B52" s="40"/>
    </row>
    <row r="53" spans="1:6">
      <c r="A53" s="39" t="s">
        <v>51</v>
      </c>
      <c r="B53" s="40"/>
    </row>
    <row r="54" spans="1:6">
      <c r="A54" s="39" t="s">
        <v>19</v>
      </c>
      <c r="B54" s="40"/>
      <c r="E54" s="41" t="s">
        <v>52</v>
      </c>
      <c r="F54" s="41"/>
    </row>
  </sheetData>
  <mergeCells count="17">
    <mergeCell ref="A1:F1"/>
    <mergeCell ref="A48:B48"/>
    <mergeCell ref="A49:B49"/>
    <mergeCell ref="A50:B50"/>
    <mergeCell ref="A40:A44"/>
    <mergeCell ref="A45:B45"/>
    <mergeCell ref="A27:A30"/>
    <mergeCell ref="A11:A13"/>
    <mergeCell ref="A14:A16"/>
    <mergeCell ref="A39:B39"/>
    <mergeCell ref="A25:A26"/>
    <mergeCell ref="A36:A37"/>
    <mergeCell ref="A51:B51"/>
    <mergeCell ref="A52:B52"/>
    <mergeCell ref="A53:B53"/>
    <mergeCell ref="A54:B54"/>
    <mergeCell ref="E54:F54"/>
  </mergeCells>
  <pageMargins left="1.0629921259842521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Y.Gomzina</cp:lastModifiedBy>
  <cp:lastPrinted>2016-03-09T11:25:45Z</cp:lastPrinted>
  <dcterms:created xsi:type="dcterms:W3CDTF">2002-11-26T08:28:37Z</dcterms:created>
  <dcterms:modified xsi:type="dcterms:W3CDTF">2016-03-09T11:25:46Z</dcterms:modified>
</cp:coreProperties>
</file>